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Лист1!$A$3:$AE$3</definedName>
    <definedName name="_xlnm.Print_Area" localSheetId="0">Лист1!$A$1:$AE$28</definedName>
  </definedNames>
  <calcPr calcId="125725"/>
</workbook>
</file>

<file path=xl/calcChain.xml><?xml version="1.0" encoding="utf-8"?>
<calcChain xmlns="http://schemas.openxmlformats.org/spreadsheetml/2006/main">
  <c r="S5" i="3"/>
  <c r="T5" s="1"/>
  <c r="U5" s="1"/>
  <c r="S6"/>
  <c r="T6" s="1"/>
  <c r="U6" s="1"/>
  <c r="S7"/>
  <c r="T7" s="1"/>
  <c r="U7" s="1"/>
  <c r="S8"/>
  <c r="T8" s="1"/>
  <c r="U8" s="1"/>
  <c r="S9"/>
  <c r="T9" s="1"/>
  <c r="U9" s="1"/>
  <c r="S10"/>
  <c r="T10" s="1"/>
  <c r="U10" s="1"/>
  <c r="S11"/>
  <c r="T11" s="1"/>
  <c r="U11" s="1"/>
  <c r="S12"/>
  <c r="T12" s="1"/>
  <c r="U12" s="1"/>
  <c r="S13"/>
  <c r="T13" s="1"/>
  <c r="U13" s="1"/>
  <c r="S14"/>
  <c r="T14" s="1"/>
  <c r="U14" s="1"/>
  <c r="S15"/>
  <c r="T15" s="1"/>
  <c r="U15" s="1"/>
  <c r="S16"/>
  <c r="T16" s="1"/>
  <c r="U16" s="1"/>
  <c r="S4"/>
  <c r="T4" s="1"/>
  <c r="T17" l="1"/>
  <c r="U4"/>
  <c r="U17" s="1"/>
</calcChain>
</file>

<file path=xl/sharedStrings.xml><?xml version="1.0" encoding="utf-8"?>
<sst xmlns="http://schemas.openxmlformats.org/spreadsheetml/2006/main" count="268" uniqueCount="100">
  <si>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</si>
  <si>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</si>
  <si>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</si>
  <si>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</si>
  <si>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</si>
  <si>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</si>
  <si>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</si>
  <si>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</si>
  <si>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</si>
  <si>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</si>
  <si>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</si>
  <si>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</si>
  <si>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</si>
  <si>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</si>
  <si>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</si>
  <si>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</si>
  <si>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</si>
  <si>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</si>
  <si>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</si>
  <si>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</si>
  <si>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</si>
  <si>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Завод-изготовитель (по проекту)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</si>
  <si>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</si>
  <si>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</si>
  <si>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</si>
  <si>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</si>
  <si>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</si>
  <si>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</si>
  <si>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Раздел СС</t>
  </si>
  <si>
    <t>Категория ОК</t>
  </si>
  <si>
    <t>Мат. корпуса</t>
  </si>
  <si>
    <t>1</t>
  </si>
  <si>
    <t>13.ИСУП.3806792</t>
  </si>
  <si>
    <t>Промывочное устройство</t>
  </si>
  <si>
    <t>В500.001.064.02.04.00.000 (В500.001.064.02.00.00.000СБ)</t>
  </si>
  <si>
    <t>DN50 угл</t>
  </si>
  <si>
    <t>-</t>
  </si>
  <si>
    <t>III</t>
  </si>
  <si>
    <t>R4.00380.5.0.12</t>
  </si>
  <si>
    <t/>
  </si>
  <si>
    <t>R4.00380.3.0.16</t>
  </si>
  <si>
    <t>шт</t>
  </si>
  <si>
    <t>Машинное отделение</t>
  </si>
  <si>
    <t>БКП 1/2</t>
  </si>
  <si>
    <t>Оборудование</t>
  </si>
  <si>
    <t>Тепломеханическое оборудование</t>
  </si>
  <si>
    <t>2</t>
  </si>
  <si>
    <t>13.ИСУП.3806793</t>
  </si>
  <si>
    <t>В500.001.064.02.05.00.000 (В500.001.064.02.00.00.000СБ)</t>
  </si>
  <si>
    <t>DN80 угл</t>
  </si>
  <si>
    <t>3</t>
  </si>
  <si>
    <t>13.ИСУП.3806794</t>
  </si>
  <si>
    <t>В500.001.064.02.01.00.000 (В500.001.064.02.00.00.000СБ)</t>
  </si>
  <si>
    <t>DN100 угл</t>
  </si>
  <si>
    <t>4</t>
  </si>
  <si>
    <t>13.ИСУП.3806796</t>
  </si>
  <si>
    <t>В500.001.064.02.02.00.000 (В500.001.064.02.00.00.000СБ)</t>
  </si>
  <si>
    <t>DN125 угл</t>
  </si>
  <si>
    <t>5</t>
  </si>
  <si>
    <t>13.ИСУП.3806797</t>
  </si>
  <si>
    <t>В500.001.064.02.03.00.000 (В500.001.064.02.00.00.000СБ)</t>
  </si>
  <si>
    <t>DN150 угл</t>
  </si>
  <si>
    <t>6</t>
  </si>
  <si>
    <t>13.ИСУП.3806798</t>
  </si>
  <si>
    <t>Штатная букса</t>
  </si>
  <si>
    <t>В500.001.064.03.04.000 (В500.001.064.03.00.000СБ)</t>
  </si>
  <si>
    <t>7</t>
  </si>
  <si>
    <t>13.ИСУП.3806799</t>
  </si>
  <si>
    <t>В500.001.064.03.05.000 (В500.001.064.03.00.000СБ)</t>
  </si>
  <si>
    <t>8</t>
  </si>
  <si>
    <t>13.ИСУП.3806801</t>
  </si>
  <si>
    <t>В500.001.064.03.01.000 (В500.001.064.03.00.000СБ)</t>
  </si>
  <si>
    <t>9</t>
  </si>
  <si>
    <t>13.ИСУП.3806802</t>
  </si>
  <si>
    <t>В500.001.064.03.02.000 (В500.001.064.03.00.000СБ)</t>
  </si>
  <si>
    <t>10</t>
  </si>
  <si>
    <t>13.ИСУП.3806805</t>
  </si>
  <si>
    <t>В500.001.064.03.03.000 (В500.001.064.03.00.000СБ)</t>
  </si>
  <si>
    <t>11</t>
  </si>
  <si>
    <t>13.ИСУП.3806808</t>
  </si>
  <si>
    <t>Эмульгатор</t>
  </si>
  <si>
    <t>В500.001.064.01.01.000 (В500.001.064.01.01.000СБ)</t>
  </si>
  <si>
    <t>угл.</t>
  </si>
  <si>
    <t>12</t>
  </si>
  <si>
    <t>13.ИСУП.3806814</t>
  </si>
  <si>
    <t>Эмульгатор УВГ</t>
  </si>
  <si>
    <t>В500.001.064.05.01.000 (В500.001.064.05.01.000СБ)</t>
  </si>
  <si>
    <t>13</t>
  </si>
  <si>
    <t>13.ИСУП.5731342</t>
  </si>
  <si>
    <t>В500.001.064.02.03.00.000 (В500.001.064.02.00.00.000-01СБ)</t>
  </si>
  <si>
    <t>Итого:</t>
  </si>
  <si>
    <t>Сумма НДС, руб</t>
  </si>
  <si>
    <t>СПЕЦИФИКАЦИЯ</t>
  </si>
  <si>
    <t xml:space="preserve"> Приложение № ___ к договору _________________________________от "___"___________20___г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</si>
  <si>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</si>
  <si>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</si>
  <si>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</si>
  <si>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</si>
  <si>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</si>
  <si>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Поставка устройств промывки масла для сооружения энергоблока №4 Ростовской АЭС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</si>
</sst>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9" fillId="0" borderId="0" xfId="0" applyFont="1" applyFill="1"/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0" fillId="0" borderId="0" xfId="0" applyFont="1" applyAlignment="1"/>
    <xf numFmtId="0" fontId="7" fillId="0" borderId="0" xfId="0" applyFont="1" applyFill="1"/>
    <xf numFmtId="0" fontId="4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4"/>
  <sheetViews>
    <sheetView tabSelected="1" view="pageBreakPreview" zoomScale="55" zoomScaleNormal="70" zoomScaleSheetLayoutView="55" workbookViewId="0">
      <selection activeCell="L4" sqref="L4"/>
    </sheetView>
  </sheetViews>
  <sheetFormatPr defaultRowHeight="15.75"/>
  <cols>
    <col min="1" max="1" width="5.28515625" style="13" customWidth="1"/>
    <col min="2" max="2" width="20.5703125" style="7" customWidth="1"/>
    <col min="3" max="3" width="11.28515625" style="7" customWidth="1"/>
    <col min="4" max="4" width="22.42578125" style="16" customWidth="1"/>
    <col min="5" max="5" width="23.85546875" style="13" customWidth="1"/>
    <col min="6" max="6" width="13.28515625" style="16" customWidth="1"/>
    <col min="7" max="7" width="9.85546875" style="7" customWidth="1"/>
    <col min="8" max="8" width="8.42578125" style="7" customWidth="1"/>
    <col min="9" max="9" width="9.42578125" style="7" customWidth="1"/>
    <col min="10" max="10" width="7.28515625" style="7" customWidth="1"/>
    <col min="11" max="11" width="24" style="7" customWidth="1"/>
    <col min="12" max="12" width="8.140625" style="13" customWidth="1"/>
    <col min="13" max="13" width="7.140625" style="7" customWidth="1"/>
    <col min="14" max="14" width="12.7109375" style="7" customWidth="1"/>
    <col min="15" max="15" width="8.140625" style="7" customWidth="1"/>
    <col min="16" max="16" width="9.5703125" style="7" customWidth="1"/>
    <col min="17" max="17" width="6.5703125" style="7" customWidth="1"/>
    <col min="18" max="20" width="12.7109375" style="14" customWidth="1"/>
    <col min="21" max="21" width="16.140625" style="14" customWidth="1"/>
    <col min="22" max="22" width="17.85546875" style="7" customWidth="1"/>
    <col min="23" max="23" width="19.5703125" style="15" customWidth="1"/>
    <col min="24" max="24" width="17" style="7" customWidth="1"/>
    <col min="25" max="25" width="18.28515625" style="7" customWidth="1"/>
    <col min="26" max="26" width="14.5703125" style="7" customWidth="1"/>
    <col min="27" max="27" width="11.5703125" style="7" bestFit="1" customWidth="1"/>
    <col min="28" max="28" width="10.85546875" style="7" customWidth="1"/>
    <col min="29" max="29" width="11.5703125" style="7" bestFit="1" customWidth="1"/>
    <col min="30" max="30" width="13.28515625" style="7" customWidth="1"/>
    <col min="31" max="31" width="11.5703125" style="7" bestFit="1" customWidth="1"/>
    <col min="32" max="34" width="9.140625" style="7"/>
    <col min="35" max="35" width="13.7109375" style="14" hidden="1" customWidth="1"/>
    <col min="36" max="36" width="13.5703125" style="14" hidden="1" customWidth="1"/>
    <col min="37" max="16384" width="9.140625" style="7"/>
  </cols>
  <sheetData>
    <row r="1" spans="1:36" ht="72" customHeight="1">
      <c r="A1" s="12"/>
      <c r="B1" s="48"/>
      <c r="C1" s="49" t="s">
        <v>92</v>
      </c>
      <c r="D1" s="49"/>
      <c r="E1" s="49"/>
      <c r="F1" s="50" t="s">
        <v>99</v>
      </c>
      <c r="G1" s="51"/>
      <c r="H1" s="51"/>
      <c r="I1" s="51"/>
      <c r="J1" s="49"/>
      <c r="K1" s="51"/>
      <c r="L1" s="49"/>
      <c r="M1" s="49"/>
      <c r="N1" s="51"/>
      <c r="O1" s="51"/>
      <c r="P1" s="48"/>
      <c r="Q1" s="49"/>
      <c r="R1" s="49"/>
      <c r="S1" s="49"/>
      <c r="T1" s="52"/>
      <c r="U1" s="49" t="s">
        <v>93</v>
      </c>
      <c r="V1" s="49"/>
      <c r="W1" s="51"/>
      <c r="X1" s="51"/>
      <c r="Y1" s="51"/>
      <c r="Z1" s="51"/>
      <c r="AA1" s="51"/>
      <c r="AB1" s="48"/>
      <c r="AI1" s="7"/>
      <c r="AJ1" s="7"/>
    </row>
    <row r="2" spans="1:36" ht="151.5" customHeight="1">
      <c r="A2" s="1" t="s">
        <v>0</v>
      </c>
      <c r="B2" s="2" t="s">
        <v>1</v>
      </c>
      <c r="C2" s="2" t="s">
        <v>2</v>
      </c>
      <c r="D2" s="8" t="s">
        <v>3</v>
      </c>
      <c r="E2" s="1" t="s">
        <v>4</v>
      </c>
      <c r="F2" s="8" t="s">
        <v>5</v>
      </c>
      <c r="G2" s="1" t="s">
        <v>6</v>
      </c>
      <c r="H2" s="1" t="s">
        <v>10</v>
      </c>
      <c r="I2" s="1" t="s">
        <v>25</v>
      </c>
      <c r="J2" s="1" t="s">
        <v>11</v>
      </c>
      <c r="K2" s="1" t="s">
        <v>19</v>
      </c>
      <c r="L2" s="1" t="s">
        <v>7</v>
      </c>
      <c r="M2" s="1" t="s">
        <v>8</v>
      </c>
      <c r="N2" s="1" t="s">
        <v>12</v>
      </c>
      <c r="O2" s="1" t="s">
        <v>7</v>
      </c>
      <c r="P2" s="3" t="s">
        <v>9</v>
      </c>
      <c r="Q2" s="2" t="s">
        <v>14</v>
      </c>
      <c r="R2" s="4" t="s">
        <v>16</v>
      </c>
      <c r="S2" s="4" t="s">
        <v>17</v>
      </c>
      <c r="T2" s="4" t="s">
        <v>91</v>
      </c>
      <c r="U2" s="4" t="s">
        <v>18</v>
      </c>
      <c r="V2" s="1" t="s">
        <v>15</v>
      </c>
      <c r="W2" s="5" t="s">
        <v>24</v>
      </c>
      <c r="X2" s="1" t="s">
        <v>13</v>
      </c>
      <c r="Y2" s="1" t="s">
        <v>21</v>
      </c>
      <c r="Z2" s="1" t="s">
        <v>22</v>
      </c>
      <c r="AA2" s="1" t="s">
        <v>20</v>
      </c>
      <c r="AB2" s="6" t="s">
        <v>27</v>
      </c>
      <c r="AC2" s="6" t="s">
        <v>28</v>
      </c>
      <c r="AD2" s="6" t="s">
        <v>29</v>
      </c>
      <c r="AE2" s="6" t="s">
        <v>30</v>
      </c>
      <c r="AI2" s="4" t="s">
        <v>23</v>
      </c>
      <c r="AJ2" s="4" t="s">
        <v>26</v>
      </c>
    </row>
    <row r="3" spans="1:36" s="11" customFormat="1">
      <c r="A3" s="1">
        <v>1</v>
      </c>
      <c r="B3" s="8">
        <v>2</v>
      </c>
      <c r="C3" s="1">
        <v>3</v>
      </c>
      <c r="D3" s="8">
        <v>4</v>
      </c>
      <c r="E3" s="1">
        <v>5</v>
      </c>
      <c r="F3" s="8">
        <v>6</v>
      </c>
      <c r="G3" s="8">
        <v>7</v>
      </c>
      <c r="H3" s="8">
        <v>8</v>
      </c>
      <c r="I3" s="1">
        <v>9</v>
      </c>
      <c r="J3" s="8">
        <v>10</v>
      </c>
      <c r="K3" s="8">
        <v>11</v>
      </c>
      <c r="L3" s="1">
        <v>12</v>
      </c>
      <c r="M3" s="8">
        <v>13</v>
      </c>
      <c r="N3" s="8">
        <v>14</v>
      </c>
      <c r="O3" s="1">
        <v>15</v>
      </c>
      <c r="P3" s="9">
        <v>16</v>
      </c>
      <c r="Q3" s="9">
        <v>17</v>
      </c>
      <c r="R3" s="10">
        <v>18</v>
      </c>
      <c r="S3" s="10">
        <v>19</v>
      </c>
      <c r="T3" s="10">
        <v>20</v>
      </c>
      <c r="U3" s="10">
        <v>21</v>
      </c>
      <c r="V3" s="8">
        <v>22</v>
      </c>
      <c r="W3" s="8">
        <v>24</v>
      </c>
      <c r="X3" s="8">
        <v>25</v>
      </c>
      <c r="Y3" s="8">
        <v>26</v>
      </c>
      <c r="Z3" s="8">
        <v>27</v>
      </c>
      <c r="AA3" s="8">
        <v>28</v>
      </c>
      <c r="AB3" s="9">
        <v>29</v>
      </c>
      <c r="AC3" s="8">
        <v>30</v>
      </c>
      <c r="AD3" s="8">
        <v>31</v>
      </c>
      <c r="AE3" s="8">
        <v>32</v>
      </c>
      <c r="AI3" s="10">
        <v>18</v>
      </c>
      <c r="AJ3" s="10">
        <v>19</v>
      </c>
    </row>
    <row r="4" spans="1:36" ht="63">
      <c r="A4" s="19" t="s">
        <v>31</v>
      </c>
      <c r="B4" s="17" t="s">
        <v>32</v>
      </c>
      <c r="C4" s="17"/>
      <c r="D4" s="18" t="s">
        <v>33</v>
      </c>
      <c r="E4" s="19" t="s">
        <v>34</v>
      </c>
      <c r="F4" s="18" t="s">
        <v>35</v>
      </c>
      <c r="G4" s="17" t="s">
        <v>36</v>
      </c>
      <c r="H4" s="17">
        <v>4</v>
      </c>
      <c r="I4" s="17" t="s">
        <v>36</v>
      </c>
      <c r="J4" s="17" t="s">
        <v>37</v>
      </c>
      <c r="K4" s="17" t="s">
        <v>38</v>
      </c>
      <c r="L4" s="19" t="s">
        <v>39</v>
      </c>
      <c r="M4" s="17"/>
      <c r="N4" s="17" t="s">
        <v>40</v>
      </c>
      <c r="O4" s="17">
        <v>1</v>
      </c>
      <c r="P4" s="22">
        <v>1</v>
      </c>
      <c r="Q4" s="17" t="s">
        <v>41</v>
      </c>
      <c r="R4" s="20">
        <v>0</v>
      </c>
      <c r="S4" s="20">
        <f>ROUND(R4*P4,2)</f>
        <v>0</v>
      </c>
      <c r="T4" s="20">
        <f>ROUND(S4*0.18,2)</f>
        <v>0</v>
      </c>
      <c r="U4" s="20">
        <f>ROUND(T4+S4,2)</f>
        <v>0</v>
      </c>
      <c r="V4" s="17" t="s">
        <v>42</v>
      </c>
      <c r="W4" s="21">
        <v>42064</v>
      </c>
      <c r="X4" s="17"/>
      <c r="Y4" s="17" t="s">
        <v>36</v>
      </c>
      <c r="Z4" s="17" t="s">
        <v>43</v>
      </c>
      <c r="AA4" s="17" t="s">
        <v>44</v>
      </c>
      <c r="AB4" s="17">
        <v>7.9</v>
      </c>
      <c r="AC4" s="17" t="s">
        <v>45</v>
      </c>
      <c r="AD4" s="17">
        <v>4</v>
      </c>
      <c r="AE4" s="17"/>
      <c r="AI4" s="20">
        <v>460.62</v>
      </c>
      <c r="AJ4" s="20">
        <v>495.65</v>
      </c>
    </row>
    <row r="5" spans="1:36" ht="63">
      <c r="A5" s="19" t="s">
        <v>46</v>
      </c>
      <c r="B5" s="17" t="s">
        <v>47</v>
      </c>
      <c r="C5" s="17"/>
      <c r="D5" s="18" t="s">
        <v>33</v>
      </c>
      <c r="E5" s="19" t="s">
        <v>48</v>
      </c>
      <c r="F5" s="18" t="s">
        <v>49</v>
      </c>
      <c r="G5" s="17" t="s">
        <v>36</v>
      </c>
      <c r="H5" s="17">
        <v>4</v>
      </c>
      <c r="I5" s="17" t="s">
        <v>36</v>
      </c>
      <c r="J5" s="17" t="s">
        <v>37</v>
      </c>
      <c r="K5" s="17" t="s">
        <v>38</v>
      </c>
      <c r="L5" s="19" t="s">
        <v>39</v>
      </c>
      <c r="M5" s="17"/>
      <c r="N5" s="17" t="s">
        <v>40</v>
      </c>
      <c r="O5" s="17">
        <v>3</v>
      </c>
      <c r="P5" s="22">
        <v>1</v>
      </c>
      <c r="Q5" s="17" t="s">
        <v>41</v>
      </c>
      <c r="R5" s="20">
        <v>0</v>
      </c>
      <c r="S5" s="20">
        <f t="shared" ref="S5:S16" si="0">ROUND(R5*P5,2)</f>
        <v>0</v>
      </c>
      <c r="T5" s="20">
        <f t="shared" ref="T5:T16" si="1">ROUND(S5*0.18,2)</f>
        <v>0</v>
      </c>
      <c r="U5" s="20">
        <f t="shared" ref="U5:U16" si="2">ROUND(T5+S5,2)</f>
        <v>0</v>
      </c>
      <c r="V5" s="17" t="s">
        <v>42</v>
      </c>
      <c r="W5" s="21">
        <v>42064</v>
      </c>
      <c r="X5" s="17"/>
      <c r="Y5" s="17" t="s">
        <v>36</v>
      </c>
      <c r="Z5" s="17" t="s">
        <v>43</v>
      </c>
      <c r="AA5" s="17" t="s">
        <v>44</v>
      </c>
      <c r="AB5" s="17">
        <v>20.5</v>
      </c>
      <c r="AC5" s="17" t="s">
        <v>45</v>
      </c>
      <c r="AD5" s="17">
        <v>4</v>
      </c>
      <c r="AE5" s="17"/>
      <c r="AI5" s="20">
        <v>1195.28</v>
      </c>
      <c r="AJ5" s="20">
        <v>1284.82</v>
      </c>
    </row>
    <row r="6" spans="1:36" ht="63">
      <c r="A6" s="19" t="s">
        <v>50</v>
      </c>
      <c r="B6" s="17" t="s">
        <v>51</v>
      </c>
      <c r="C6" s="17"/>
      <c r="D6" s="18" t="s">
        <v>33</v>
      </c>
      <c r="E6" s="19" t="s">
        <v>52</v>
      </c>
      <c r="F6" s="18" t="s">
        <v>53</v>
      </c>
      <c r="G6" s="17" t="s">
        <v>36</v>
      </c>
      <c r="H6" s="17">
        <v>4</v>
      </c>
      <c r="I6" s="17" t="s">
        <v>36</v>
      </c>
      <c r="J6" s="17" t="s">
        <v>37</v>
      </c>
      <c r="K6" s="17" t="s">
        <v>38</v>
      </c>
      <c r="L6" s="19" t="s">
        <v>39</v>
      </c>
      <c r="M6" s="17"/>
      <c r="N6" s="17" t="s">
        <v>40</v>
      </c>
      <c r="O6" s="17">
        <v>5</v>
      </c>
      <c r="P6" s="22">
        <v>1</v>
      </c>
      <c r="Q6" s="17" t="s">
        <v>41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7" t="s">
        <v>42</v>
      </c>
      <c r="W6" s="21">
        <v>42064</v>
      </c>
      <c r="X6" s="17"/>
      <c r="Y6" s="17" t="s">
        <v>36</v>
      </c>
      <c r="Z6" s="17" t="s">
        <v>43</v>
      </c>
      <c r="AA6" s="17" t="s">
        <v>44</v>
      </c>
      <c r="AB6" s="17">
        <v>30.8</v>
      </c>
      <c r="AC6" s="17" t="s">
        <v>45</v>
      </c>
      <c r="AD6" s="17">
        <v>4</v>
      </c>
      <c r="AE6" s="17"/>
      <c r="AI6" s="20">
        <v>1795.84</v>
      </c>
      <c r="AJ6" s="20">
        <v>1930.99</v>
      </c>
    </row>
    <row r="7" spans="1:36" ht="63">
      <c r="A7" s="19" t="s">
        <v>54</v>
      </c>
      <c r="B7" s="17" t="s">
        <v>55</v>
      </c>
      <c r="C7" s="17"/>
      <c r="D7" s="18" t="s">
        <v>33</v>
      </c>
      <c r="E7" s="19" t="s">
        <v>56</v>
      </c>
      <c r="F7" s="18" t="s">
        <v>57</v>
      </c>
      <c r="G7" s="17" t="s">
        <v>36</v>
      </c>
      <c r="H7" s="17">
        <v>4</v>
      </c>
      <c r="I7" s="17" t="s">
        <v>36</v>
      </c>
      <c r="J7" s="17" t="s">
        <v>37</v>
      </c>
      <c r="K7" s="17" t="s">
        <v>38</v>
      </c>
      <c r="L7" s="19" t="s">
        <v>39</v>
      </c>
      <c r="M7" s="17"/>
      <c r="N7" s="17" t="s">
        <v>40</v>
      </c>
      <c r="O7" s="17">
        <v>7</v>
      </c>
      <c r="P7" s="22">
        <v>1</v>
      </c>
      <c r="Q7" s="17" t="s">
        <v>41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7" t="s">
        <v>42</v>
      </c>
      <c r="W7" s="21">
        <v>42064</v>
      </c>
      <c r="X7" s="17"/>
      <c r="Y7" s="17" t="s">
        <v>36</v>
      </c>
      <c r="Z7" s="17" t="s">
        <v>43</v>
      </c>
      <c r="AA7" s="17" t="s">
        <v>44</v>
      </c>
      <c r="AB7" s="17">
        <v>60.4</v>
      </c>
      <c r="AC7" s="17" t="s">
        <v>45</v>
      </c>
      <c r="AD7" s="17">
        <v>4</v>
      </c>
      <c r="AE7" s="17"/>
      <c r="AI7" s="20">
        <v>3531.71</v>
      </c>
      <c r="AJ7" s="20">
        <v>3786.71</v>
      </c>
    </row>
    <row r="8" spans="1:36" ht="63">
      <c r="A8" s="19" t="s">
        <v>58</v>
      </c>
      <c r="B8" s="17" t="s">
        <v>59</v>
      </c>
      <c r="C8" s="17"/>
      <c r="D8" s="18" t="s">
        <v>33</v>
      </c>
      <c r="E8" s="19" t="s">
        <v>60</v>
      </c>
      <c r="F8" s="18" t="s">
        <v>61</v>
      </c>
      <c r="G8" s="17" t="s">
        <v>36</v>
      </c>
      <c r="H8" s="17">
        <v>4</v>
      </c>
      <c r="I8" s="17" t="s">
        <v>36</v>
      </c>
      <c r="J8" s="17" t="s">
        <v>37</v>
      </c>
      <c r="K8" s="17" t="s">
        <v>38</v>
      </c>
      <c r="L8" s="19" t="s">
        <v>39</v>
      </c>
      <c r="M8" s="17"/>
      <c r="N8" s="17" t="s">
        <v>40</v>
      </c>
      <c r="O8" s="17">
        <v>9</v>
      </c>
      <c r="P8" s="22">
        <v>1</v>
      </c>
      <c r="Q8" s="17" t="s">
        <v>41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7" t="s">
        <v>42</v>
      </c>
      <c r="W8" s="21">
        <v>42064</v>
      </c>
      <c r="X8" s="17"/>
      <c r="Y8" s="17" t="s">
        <v>36</v>
      </c>
      <c r="Z8" s="17" t="s">
        <v>43</v>
      </c>
      <c r="AA8" s="17" t="s">
        <v>44</v>
      </c>
      <c r="AB8" s="17">
        <v>99.1</v>
      </c>
      <c r="AC8" s="17" t="s">
        <v>45</v>
      </c>
      <c r="AD8" s="17">
        <v>4</v>
      </c>
      <c r="AE8" s="17"/>
      <c r="AI8" s="20">
        <v>4868.6499999999996</v>
      </c>
      <c r="AJ8" s="20">
        <v>5234.6000000000004</v>
      </c>
    </row>
    <row r="9" spans="1:36" ht="63">
      <c r="A9" s="19" t="s">
        <v>62</v>
      </c>
      <c r="B9" s="17" t="s">
        <v>63</v>
      </c>
      <c r="C9" s="17"/>
      <c r="D9" s="18" t="s">
        <v>64</v>
      </c>
      <c r="E9" s="19" t="s">
        <v>65</v>
      </c>
      <c r="F9" s="18" t="s">
        <v>35</v>
      </c>
      <c r="G9" s="17" t="s">
        <v>36</v>
      </c>
      <c r="H9" s="17">
        <v>4</v>
      </c>
      <c r="I9" s="17" t="s">
        <v>36</v>
      </c>
      <c r="J9" s="17" t="s">
        <v>37</v>
      </c>
      <c r="K9" s="17" t="s">
        <v>38</v>
      </c>
      <c r="L9" s="19" t="s">
        <v>39</v>
      </c>
      <c r="M9" s="17"/>
      <c r="N9" s="17" t="s">
        <v>40</v>
      </c>
      <c r="O9" s="17">
        <v>11</v>
      </c>
      <c r="P9" s="22">
        <v>1</v>
      </c>
      <c r="Q9" s="17" t="s">
        <v>41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7" t="s">
        <v>42</v>
      </c>
      <c r="W9" s="21">
        <v>42064</v>
      </c>
      <c r="X9" s="17"/>
      <c r="Y9" s="17" t="s">
        <v>36</v>
      </c>
      <c r="Z9" s="17" t="s">
        <v>43</v>
      </c>
      <c r="AA9" s="17" t="s">
        <v>44</v>
      </c>
      <c r="AB9" s="17">
        <v>3.4</v>
      </c>
      <c r="AC9" s="17" t="s">
        <v>45</v>
      </c>
      <c r="AD9" s="17">
        <v>4</v>
      </c>
      <c r="AE9" s="17"/>
      <c r="AI9" s="20">
        <v>5</v>
      </c>
      <c r="AJ9" s="20">
        <v>5.37</v>
      </c>
    </row>
    <row r="10" spans="1:36" ht="63">
      <c r="A10" s="19" t="s">
        <v>66</v>
      </c>
      <c r="B10" s="17" t="s">
        <v>67</v>
      </c>
      <c r="C10" s="17"/>
      <c r="D10" s="18" t="s">
        <v>64</v>
      </c>
      <c r="E10" s="19" t="s">
        <v>68</v>
      </c>
      <c r="F10" s="18" t="s">
        <v>49</v>
      </c>
      <c r="G10" s="17" t="s">
        <v>36</v>
      </c>
      <c r="H10" s="17">
        <v>4</v>
      </c>
      <c r="I10" s="17" t="s">
        <v>36</v>
      </c>
      <c r="J10" s="17" t="s">
        <v>37</v>
      </c>
      <c r="K10" s="17" t="s">
        <v>38</v>
      </c>
      <c r="L10" s="19" t="s">
        <v>39</v>
      </c>
      <c r="M10" s="17"/>
      <c r="N10" s="17" t="s">
        <v>40</v>
      </c>
      <c r="O10" s="17">
        <v>11</v>
      </c>
      <c r="P10" s="22">
        <v>3</v>
      </c>
      <c r="Q10" s="17" t="s">
        <v>41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7" t="s">
        <v>42</v>
      </c>
      <c r="W10" s="21">
        <v>42064</v>
      </c>
      <c r="X10" s="17"/>
      <c r="Y10" s="17" t="s">
        <v>36</v>
      </c>
      <c r="Z10" s="17" t="s">
        <v>43</v>
      </c>
      <c r="AA10" s="17" t="s">
        <v>44</v>
      </c>
      <c r="AB10" s="17">
        <v>15.1</v>
      </c>
      <c r="AC10" s="17" t="s">
        <v>45</v>
      </c>
      <c r="AD10" s="17">
        <v>4</v>
      </c>
      <c r="AE10" s="17"/>
      <c r="AI10" s="20">
        <v>5</v>
      </c>
      <c r="AJ10" s="20">
        <v>5.37</v>
      </c>
    </row>
    <row r="11" spans="1:36" ht="63">
      <c r="A11" s="19" t="s">
        <v>69</v>
      </c>
      <c r="B11" s="17" t="s">
        <v>70</v>
      </c>
      <c r="C11" s="17"/>
      <c r="D11" s="18" t="s">
        <v>64</v>
      </c>
      <c r="E11" s="19" t="s">
        <v>71</v>
      </c>
      <c r="F11" s="18" t="s">
        <v>53</v>
      </c>
      <c r="G11" s="17" t="s">
        <v>36</v>
      </c>
      <c r="H11" s="17">
        <v>4</v>
      </c>
      <c r="I11" s="17" t="s">
        <v>36</v>
      </c>
      <c r="J11" s="17" t="s">
        <v>37</v>
      </c>
      <c r="K11" s="17" t="s">
        <v>38</v>
      </c>
      <c r="L11" s="19" t="s">
        <v>39</v>
      </c>
      <c r="M11" s="17"/>
      <c r="N11" s="17" t="s">
        <v>40</v>
      </c>
      <c r="O11" s="17">
        <v>11</v>
      </c>
      <c r="P11" s="22">
        <v>1</v>
      </c>
      <c r="Q11" s="17" t="s">
        <v>41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7" t="s">
        <v>42</v>
      </c>
      <c r="W11" s="21">
        <v>42064</v>
      </c>
      <c r="X11" s="17"/>
      <c r="Y11" s="17" t="s">
        <v>36</v>
      </c>
      <c r="Z11" s="17" t="s">
        <v>43</v>
      </c>
      <c r="AA11" s="17" t="s">
        <v>44</v>
      </c>
      <c r="AB11" s="17">
        <v>23.1</v>
      </c>
      <c r="AC11" s="17" t="s">
        <v>45</v>
      </c>
      <c r="AD11" s="17">
        <v>4</v>
      </c>
      <c r="AE11" s="17"/>
      <c r="AI11" s="20">
        <v>5</v>
      </c>
      <c r="AJ11" s="20">
        <v>5.37</v>
      </c>
    </row>
    <row r="12" spans="1:36" ht="63">
      <c r="A12" s="19" t="s">
        <v>72</v>
      </c>
      <c r="B12" s="17" t="s">
        <v>73</v>
      </c>
      <c r="C12" s="17"/>
      <c r="D12" s="18" t="s">
        <v>64</v>
      </c>
      <c r="E12" s="19" t="s">
        <v>74</v>
      </c>
      <c r="F12" s="18" t="s">
        <v>57</v>
      </c>
      <c r="G12" s="17" t="s">
        <v>36</v>
      </c>
      <c r="H12" s="17">
        <v>4</v>
      </c>
      <c r="I12" s="17" t="s">
        <v>36</v>
      </c>
      <c r="J12" s="17" t="s">
        <v>37</v>
      </c>
      <c r="K12" s="17" t="s">
        <v>38</v>
      </c>
      <c r="L12" s="19" t="s">
        <v>39</v>
      </c>
      <c r="M12" s="17"/>
      <c r="N12" s="17" t="s">
        <v>40</v>
      </c>
      <c r="O12" s="17">
        <v>11</v>
      </c>
      <c r="P12" s="22">
        <v>1</v>
      </c>
      <c r="Q12" s="17" t="s">
        <v>41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7" t="s">
        <v>42</v>
      </c>
      <c r="W12" s="21">
        <v>42064</v>
      </c>
      <c r="X12" s="17"/>
      <c r="Y12" s="17" t="s">
        <v>36</v>
      </c>
      <c r="Z12" s="17" t="s">
        <v>43</v>
      </c>
      <c r="AA12" s="17" t="s">
        <v>44</v>
      </c>
      <c r="AB12" s="17">
        <v>49.4</v>
      </c>
      <c r="AC12" s="17" t="s">
        <v>45</v>
      </c>
      <c r="AD12" s="17">
        <v>4</v>
      </c>
      <c r="AE12" s="17"/>
      <c r="AI12" s="20">
        <v>5</v>
      </c>
      <c r="AJ12" s="20">
        <v>5.37</v>
      </c>
    </row>
    <row r="13" spans="1:36" ht="63">
      <c r="A13" s="19" t="s">
        <v>75</v>
      </c>
      <c r="B13" s="17" t="s">
        <v>76</v>
      </c>
      <c r="C13" s="17"/>
      <c r="D13" s="18" t="s">
        <v>64</v>
      </c>
      <c r="E13" s="19" t="s">
        <v>77</v>
      </c>
      <c r="F13" s="18" t="s">
        <v>61</v>
      </c>
      <c r="G13" s="17" t="s">
        <v>36</v>
      </c>
      <c r="H13" s="17">
        <v>4</v>
      </c>
      <c r="I13" s="17" t="s">
        <v>36</v>
      </c>
      <c r="J13" s="17" t="s">
        <v>37</v>
      </c>
      <c r="K13" s="17" t="s">
        <v>38</v>
      </c>
      <c r="L13" s="19" t="s">
        <v>39</v>
      </c>
      <c r="M13" s="17"/>
      <c r="N13" s="17" t="s">
        <v>40</v>
      </c>
      <c r="O13" s="17">
        <v>11</v>
      </c>
      <c r="P13" s="22">
        <v>1</v>
      </c>
      <c r="Q13" s="17" t="s">
        <v>41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7" t="s">
        <v>42</v>
      </c>
      <c r="W13" s="21">
        <v>42064</v>
      </c>
      <c r="X13" s="17"/>
      <c r="Y13" s="17" t="s">
        <v>36</v>
      </c>
      <c r="Z13" s="17" t="s">
        <v>43</v>
      </c>
      <c r="AA13" s="17" t="s">
        <v>44</v>
      </c>
      <c r="AB13" s="17">
        <v>80.5</v>
      </c>
      <c r="AC13" s="17" t="s">
        <v>45</v>
      </c>
      <c r="AD13" s="17">
        <v>4</v>
      </c>
      <c r="AE13" s="17"/>
      <c r="AI13" s="20">
        <v>5</v>
      </c>
      <c r="AJ13" s="20">
        <v>5.37</v>
      </c>
    </row>
    <row r="14" spans="1:36" ht="63">
      <c r="A14" s="19" t="s">
        <v>78</v>
      </c>
      <c r="B14" s="17" t="s">
        <v>79</v>
      </c>
      <c r="C14" s="17"/>
      <c r="D14" s="18" t="s">
        <v>80</v>
      </c>
      <c r="E14" s="19" t="s">
        <v>81</v>
      </c>
      <c r="F14" s="18" t="s">
        <v>36</v>
      </c>
      <c r="G14" s="17" t="s">
        <v>36</v>
      </c>
      <c r="H14" s="17">
        <v>4</v>
      </c>
      <c r="I14" s="17" t="s">
        <v>36</v>
      </c>
      <c r="J14" s="17" t="s">
        <v>37</v>
      </c>
      <c r="K14" s="17" t="s">
        <v>38</v>
      </c>
      <c r="L14" s="19" t="s">
        <v>39</v>
      </c>
      <c r="M14" s="17"/>
      <c r="N14" s="17" t="s">
        <v>40</v>
      </c>
      <c r="O14" s="17">
        <v>12</v>
      </c>
      <c r="P14" s="22">
        <v>1</v>
      </c>
      <c r="Q14" s="17" t="s">
        <v>41</v>
      </c>
      <c r="R14" s="20">
        <v>0</v>
      </c>
      <c r="S14" s="20">
        <f t="shared" si="0"/>
        <v>0</v>
      </c>
      <c r="T14" s="20">
        <f t="shared" si="1"/>
        <v>0</v>
      </c>
      <c r="U14" s="20">
        <f t="shared" si="2"/>
        <v>0</v>
      </c>
      <c r="V14" s="17" t="s">
        <v>42</v>
      </c>
      <c r="W14" s="21">
        <v>42064</v>
      </c>
      <c r="X14" s="17"/>
      <c r="Y14" s="17" t="s">
        <v>36</v>
      </c>
      <c r="Z14" s="17" t="s">
        <v>43</v>
      </c>
      <c r="AA14" s="17" t="s">
        <v>44</v>
      </c>
      <c r="AB14" s="17">
        <v>124</v>
      </c>
      <c r="AC14" s="17" t="s">
        <v>45</v>
      </c>
      <c r="AD14" s="17">
        <v>4</v>
      </c>
      <c r="AE14" s="17" t="s">
        <v>82</v>
      </c>
      <c r="AI14" s="20">
        <v>4903.68</v>
      </c>
      <c r="AJ14" s="20">
        <v>5272.58</v>
      </c>
    </row>
    <row r="15" spans="1:36" ht="63">
      <c r="A15" s="19" t="s">
        <v>83</v>
      </c>
      <c r="B15" s="17" t="s">
        <v>84</v>
      </c>
      <c r="C15" s="17"/>
      <c r="D15" s="18" t="s">
        <v>85</v>
      </c>
      <c r="E15" s="19" t="s">
        <v>86</v>
      </c>
      <c r="F15" s="18" t="s">
        <v>36</v>
      </c>
      <c r="G15" s="17" t="s">
        <v>36</v>
      </c>
      <c r="H15" s="17">
        <v>4</v>
      </c>
      <c r="I15" s="17" t="s">
        <v>36</v>
      </c>
      <c r="J15" s="17" t="s">
        <v>37</v>
      </c>
      <c r="K15" s="17" t="s">
        <v>38</v>
      </c>
      <c r="L15" s="19" t="s">
        <v>39</v>
      </c>
      <c r="M15" s="17"/>
      <c r="N15" s="17" t="s">
        <v>40</v>
      </c>
      <c r="O15" s="17">
        <v>14</v>
      </c>
      <c r="P15" s="22">
        <v>1</v>
      </c>
      <c r="Q15" s="17" t="s">
        <v>41</v>
      </c>
      <c r="R15" s="20">
        <v>0</v>
      </c>
      <c r="S15" s="20">
        <f t="shared" si="0"/>
        <v>0</v>
      </c>
      <c r="T15" s="20">
        <f t="shared" si="1"/>
        <v>0</v>
      </c>
      <c r="U15" s="20">
        <f t="shared" si="2"/>
        <v>0</v>
      </c>
      <c r="V15" s="17" t="s">
        <v>42</v>
      </c>
      <c r="W15" s="21">
        <v>42064</v>
      </c>
      <c r="X15" s="17"/>
      <c r="Y15" s="17" t="s">
        <v>36</v>
      </c>
      <c r="Z15" s="17" t="s">
        <v>43</v>
      </c>
      <c r="AA15" s="17" t="s">
        <v>44</v>
      </c>
      <c r="AB15" s="17">
        <v>4.0999999999999996</v>
      </c>
      <c r="AC15" s="17" t="s">
        <v>45</v>
      </c>
      <c r="AD15" s="17">
        <v>4</v>
      </c>
      <c r="AE15" s="17" t="s">
        <v>82</v>
      </c>
      <c r="AI15" s="20">
        <v>206.41</v>
      </c>
      <c r="AJ15" s="20">
        <v>221.48</v>
      </c>
    </row>
    <row r="16" spans="1:36" ht="63">
      <c r="A16" s="19" t="s">
        <v>87</v>
      </c>
      <c r="B16" s="17" t="s">
        <v>88</v>
      </c>
      <c r="C16" s="17"/>
      <c r="D16" s="18" t="s">
        <v>33</v>
      </c>
      <c r="E16" s="19" t="s">
        <v>89</v>
      </c>
      <c r="F16" s="18" t="s">
        <v>61</v>
      </c>
      <c r="G16" s="17" t="s">
        <v>36</v>
      </c>
      <c r="H16" s="17">
        <v>4</v>
      </c>
      <c r="I16" s="17" t="s">
        <v>36</v>
      </c>
      <c r="J16" s="17" t="s">
        <v>37</v>
      </c>
      <c r="K16" s="17" t="s">
        <v>38</v>
      </c>
      <c r="L16" s="19" t="s">
        <v>39</v>
      </c>
      <c r="M16" s="17"/>
      <c r="N16" s="17" t="s">
        <v>40</v>
      </c>
      <c r="O16" s="17">
        <v>9</v>
      </c>
      <c r="P16" s="22">
        <v>2</v>
      </c>
      <c r="Q16" s="17" t="s">
        <v>41</v>
      </c>
      <c r="R16" s="20">
        <v>0</v>
      </c>
      <c r="S16" s="20">
        <f t="shared" si="0"/>
        <v>0</v>
      </c>
      <c r="T16" s="20">
        <f t="shared" si="1"/>
        <v>0</v>
      </c>
      <c r="U16" s="20">
        <f t="shared" si="2"/>
        <v>0</v>
      </c>
      <c r="V16" s="17" t="s">
        <v>42</v>
      </c>
      <c r="W16" s="21">
        <v>42064</v>
      </c>
      <c r="X16" s="17"/>
      <c r="Y16" s="17" t="s">
        <v>36</v>
      </c>
      <c r="Z16" s="17" t="s">
        <v>43</v>
      </c>
      <c r="AA16" s="17" t="s">
        <v>44</v>
      </c>
      <c r="AB16" s="17">
        <v>99.1</v>
      </c>
      <c r="AC16" s="17" t="s">
        <v>45</v>
      </c>
      <c r="AD16" s="17">
        <v>4</v>
      </c>
      <c r="AE16" s="17"/>
      <c r="AI16" s="20">
        <v>4868.6499999999996</v>
      </c>
      <c r="AJ16" s="20">
        <v>5234.6000000000004</v>
      </c>
    </row>
    <row r="17" spans="1:36">
      <c r="A17" s="19"/>
      <c r="B17" s="17"/>
      <c r="C17" s="17"/>
      <c r="D17" s="18"/>
      <c r="E17" s="19"/>
      <c r="F17" s="18"/>
      <c r="G17" s="17"/>
      <c r="H17" s="17"/>
      <c r="I17" s="17"/>
      <c r="J17" s="17"/>
      <c r="K17" s="17"/>
      <c r="L17" s="19"/>
      <c r="M17" s="17"/>
      <c r="N17" s="17" t="s">
        <v>90</v>
      </c>
      <c r="O17" s="17"/>
      <c r="P17" s="22">
        <v>16</v>
      </c>
      <c r="Q17" s="17"/>
      <c r="R17" s="20"/>
      <c r="S17" s="17" t="s">
        <v>90</v>
      </c>
      <c r="T17" s="20">
        <f>SUM(T4:T16)</f>
        <v>0</v>
      </c>
      <c r="U17" s="20">
        <f>SUM(U4:U16)</f>
        <v>0</v>
      </c>
      <c r="V17" s="17"/>
      <c r="W17" s="21"/>
      <c r="X17" s="17"/>
      <c r="Y17" s="17"/>
      <c r="Z17" s="17"/>
      <c r="AA17" s="17"/>
      <c r="AB17" s="17">
        <v>746.7</v>
      </c>
      <c r="AC17" s="17"/>
      <c r="AD17" s="17"/>
      <c r="AE17" s="17"/>
      <c r="AI17" s="23">
        <v>26734.49</v>
      </c>
      <c r="AJ17" s="20">
        <v>28733.62</v>
      </c>
    </row>
    <row r="19" spans="1:36" ht="18">
      <c r="B19" s="25"/>
      <c r="C19" s="25"/>
      <c r="D19" s="25"/>
      <c r="E19" s="25"/>
      <c r="F19" s="25"/>
      <c r="G19" s="25"/>
      <c r="H19" s="25"/>
      <c r="I19" s="25"/>
      <c r="J19" s="26"/>
      <c r="K19" s="27"/>
      <c r="L19" s="53" t="s">
        <v>94</v>
      </c>
      <c r="M19" s="53"/>
      <c r="N19" s="53"/>
      <c r="O19" s="28"/>
      <c r="P19" s="26"/>
      <c r="Q19" s="29"/>
      <c r="R19" s="29"/>
      <c r="S19" s="29"/>
      <c r="T19" s="25"/>
      <c r="U19" s="30"/>
      <c r="V19" s="25"/>
      <c r="W19" s="25"/>
      <c r="X19" s="25"/>
    </row>
    <row r="20" spans="1:36" ht="18.75">
      <c r="B20" s="31"/>
      <c r="C20" s="31"/>
      <c r="D20" s="31"/>
      <c r="E20" s="31"/>
      <c r="F20" s="31"/>
      <c r="G20" s="31"/>
      <c r="H20" s="31"/>
      <c r="I20" s="31"/>
      <c r="J20" s="31"/>
      <c r="K20" s="27"/>
      <c r="L20" s="31"/>
      <c r="M20" s="31"/>
      <c r="N20" s="31"/>
      <c r="O20" s="32"/>
      <c r="P20" s="31"/>
      <c r="Q20" s="33"/>
      <c r="R20" s="33"/>
      <c r="S20" s="33"/>
      <c r="T20" s="33"/>
      <c r="U20" s="34"/>
      <c r="V20" s="34"/>
      <c r="W20" s="34"/>
      <c r="X20" s="34"/>
    </row>
    <row r="21" spans="1:36" ht="18.75">
      <c r="B21" s="35" t="s">
        <v>95</v>
      </c>
      <c r="C21" s="27"/>
      <c r="D21" s="36"/>
      <c r="E21" s="36"/>
      <c r="F21" s="37"/>
      <c r="G21" s="37"/>
      <c r="H21" s="37"/>
      <c r="I21" s="37"/>
      <c r="J21" s="37"/>
      <c r="K21" s="27"/>
      <c r="L21" s="37"/>
      <c r="M21" s="36"/>
      <c r="N21" s="38"/>
      <c r="O21" s="36"/>
      <c r="P21" s="36"/>
      <c r="Q21" s="27"/>
      <c r="R21" s="27"/>
      <c r="S21" s="27"/>
      <c r="T21" s="35" t="s">
        <v>96</v>
      </c>
      <c r="U21" s="24"/>
      <c r="V21" s="39"/>
      <c r="W21" s="39"/>
      <c r="X21" s="24"/>
    </row>
    <row r="22" spans="1:36" ht="18.75">
      <c r="B22" s="35" t="s">
        <v>97</v>
      </c>
      <c r="C22" s="27"/>
      <c r="D22" s="36"/>
      <c r="E22" s="36"/>
      <c r="F22" s="37"/>
      <c r="G22" s="37"/>
      <c r="H22" s="37"/>
      <c r="I22" s="37"/>
      <c r="J22" s="37"/>
      <c r="K22" s="27"/>
      <c r="L22" s="37"/>
      <c r="M22" s="36"/>
      <c r="N22" s="38"/>
      <c r="O22" s="36"/>
      <c r="P22" s="36"/>
      <c r="Q22" s="27"/>
      <c r="R22" s="27"/>
      <c r="S22" s="27"/>
      <c r="T22" s="40" t="s">
        <v>97</v>
      </c>
      <c r="U22" s="40"/>
      <c r="V22" s="40"/>
      <c r="W22" s="40"/>
      <c r="X22" s="40"/>
    </row>
    <row r="23" spans="1:36" ht="18">
      <c r="B23" s="41"/>
      <c r="C23" s="41" t="s">
        <v>98</v>
      </c>
      <c r="D23" s="27"/>
      <c r="E23" s="41"/>
      <c r="F23" s="41"/>
      <c r="G23" s="41"/>
      <c r="H23" s="41"/>
      <c r="I23" s="41"/>
      <c r="J23" s="42"/>
      <c r="K23" s="27"/>
      <c r="L23" s="41"/>
      <c r="M23" s="41"/>
      <c r="N23" s="41"/>
      <c r="O23" s="43"/>
      <c r="P23" s="42"/>
      <c r="Q23" s="27"/>
      <c r="R23" s="27"/>
      <c r="S23" s="27"/>
      <c r="T23" s="44"/>
      <c r="U23" s="44"/>
      <c r="V23" s="41" t="s">
        <v>98</v>
      </c>
      <c r="W23" s="41"/>
      <c r="X23" s="45"/>
    </row>
    <row r="24" spans="1:36" ht="20.25">
      <c r="B24" s="46"/>
      <c r="C24" s="46"/>
      <c r="D24" s="46"/>
      <c r="E24" s="46"/>
      <c r="F24" s="46"/>
      <c r="G24" s="46"/>
      <c r="H24" s="46"/>
      <c r="I24" s="46"/>
      <c r="J24" s="46"/>
      <c r="K24" s="4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46"/>
    </row>
  </sheetData>
  <autoFilter ref="A3:AE3">
    <filterColumn colId="19"/>
  </autoFilter>
  <mergeCells count="1">
    <mergeCell ref="L19:N19"/>
  </mergeCells>
  <phoneticPr fontId="0" type="noConversion"/>
  <pageMargins left="0.17" right="0.23" top="0.51" bottom="0.3" header="0.5" footer="0.19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6689</cp:lastModifiedBy>
  <cp:lastPrinted>2013-03-06T08:00:43Z</cp:lastPrinted>
  <dcterms:created xsi:type="dcterms:W3CDTF">2007-11-07T07:16:05Z</dcterms:created>
  <dcterms:modified xsi:type="dcterms:W3CDTF">2014-02-03T15:14:58Z</dcterms:modified>
</cp:coreProperties>
</file>